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15" windowHeight="11640"/>
  </bookViews>
  <sheets>
    <sheet name="Hoja2" sheetId="2" r:id="rId1"/>
    <sheet name="Hoja3" sheetId="3" r:id="rId2"/>
  </sheets>
  <calcPr calcId="124519"/>
</workbook>
</file>

<file path=xl/calcChain.xml><?xml version="1.0" encoding="utf-8"?>
<calcChain xmlns="http://schemas.openxmlformats.org/spreadsheetml/2006/main">
  <c r="E26" i="2"/>
  <c r="H26"/>
  <c r="E27"/>
  <c r="H27"/>
  <c r="E28"/>
  <c r="H28"/>
  <c r="E29"/>
  <c r="H29"/>
  <c r="E30"/>
  <c r="H30"/>
  <c r="E31"/>
  <c r="H31"/>
  <c r="E32"/>
  <c r="H32"/>
  <c r="E33"/>
  <c r="H33"/>
  <c r="E34"/>
  <c r="H34"/>
  <c r="E35"/>
  <c r="H35"/>
  <c r="E36"/>
  <c r="H36"/>
  <c r="E37"/>
  <c r="H37"/>
  <c r="E38"/>
  <c r="H38"/>
  <c r="E39"/>
  <c r="H39"/>
  <c r="E40"/>
  <c r="H40"/>
  <c r="E41"/>
  <c r="H41"/>
  <c r="E42"/>
  <c r="H42"/>
  <c r="E43"/>
  <c r="H43"/>
  <c r="E44"/>
  <c r="H44"/>
  <c r="E45"/>
  <c r="H45"/>
  <c r="E17"/>
  <c r="H17"/>
  <c r="E18"/>
  <c r="H18"/>
  <c r="E19"/>
  <c r="H19"/>
  <c r="E20"/>
  <c r="H20"/>
  <c r="E21"/>
  <c r="H21"/>
  <c r="E22"/>
  <c r="H22"/>
  <c r="E23"/>
  <c r="H23"/>
  <c r="E24"/>
  <c r="H24"/>
  <c r="E25"/>
  <c r="H25"/>
  <c r="E9"/>
  <c r="E10"/>
  <c r="E11"/>
  <c r="E12"/>
  <c r="E13"/>
  <c r="E14"/>
  <c r="H14"/>
  <c r="E15"/>
  <c r="H15"/>
  <c r="E16"/>
  <c r="H16"/>
  <c r="H9"/>
  <c r="H10"/>
  <c r="H11"/>
  <c r="H12"/>
  <c r="H13"/>
  <c r="E8"/>
  <c r="H8"/>
  <c r="E7"/>
  <c r="H7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27"/>
  <c r="K27"/>
  <c r="J37"/>
  <c r="K37"/>
  <c r="J38"/>
  <c r="K38"/>
  <c r="J39"/>
  <c r="K39"/>
  <c r="J40"/>
  <c r="K40"/>
  <c r="J41"/>
  <c r="K41"/>
  <c r="J42"/>
  <c r="K42"/>
  <c r="J43"/>
  <c r="K43"/>
  <c r="J44"/>
  <c r="K44"/>
  <c r="J45"/>
  <c r="K45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J7"/>
  <c r="D8"/>
  <c r="I7"/>
  <c r="K7"/>
  <c r="J8"/>
  <c r="D9"/>
  <c r="I8"/>
  <c r="K8"/>
  <c r="L8"/>
  <c r="J9"/>
  <c r="D10"/>
  <c r="I9"/>
  <c r="K9"/>
  <c r="L9"/>
  <c r="J10"/>
  <c r="D11"/>
  <c r="I10"/>
  <c r="K10"/>
  <c r="L10"/>
  <c r="J11"/>
  <c r="D12"/>
  <c r="I11"/>
  <c r="K11"/>
  <c r="L11"/>
  <c r="J12"/>
  <c r="D13"/>
  <c r="I12"/>
  <c r="K12"/>
  <c r="L12"/>
  <c r="J13"/>
  <c r="D14"/>
  <c r="I13"/>
  <c r="K13"/>
  <c r="L13"/>
  <c r="J14"/>
  <c r="D15"/>
  <c r="I14"/>
  <c r="K14"/>
  <c r="L14"/>
  <c r="J15"/>
  <c r="D16"/>
  <c r="I15"/>
  <c r="K15"/>
  <c r="L15"/>
  <c r="J16"/>
  <c r="I16"/>
  <c r="K16"/>
  <c r="L16"/>
  <c r="J17"/>
  <c r="I17"/>
  <c r="K17"/>
  <c r="L17"/>
  <c r="J18"/>
  <c r="I18"/>
  <c r="K18"/>
  <c r="L18"/>
  <c r="J19"/>
  <c r="I19"/>
  <c r="K19"/>
  <c r="L19"/>
  <c r="J20"/>
  <c r="I20"/>
  <c r="K20"/>
  <c r="L20"/>
  <c r="J21"/>
  <c r="I21"/>
  <c r="K21"/>
  <c r="L21"/>
  <c r="J22"/>
  <c r="I22"/>
  <c r="K22"/>
  <c r="L22"/>
  <c r="J23"/>
  <c r="I23"/>
  <c r="K23"/>
  <c r="L23"/>
  <c r="J24"/>
  <c r="I24"/>
  <c r="K24"/>
  <c r="L24"/>
  <c r="J25"/>
  <c r="I25"/>
  <c r="K25"/>
  <c r="L25"/>
  <c r="J26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K26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</calcChain>
</file>

<file path=xl/sharedStrings.xml><?xml version="1.0" encoding="utf-8"?>
<sst xmlns="http://schemas.openxmlformats.org/spreadsheetml/2006/main" count="16" uniqueCount="15">
  <si>
    <t>Pips</t>
  </si>
  <si>
    <t>T.acumulat</t>
  </si>
  <si>
    <t>Proyección</t>
  </si>
  <si>
    <t>Lotes</t>
  </si>
  <si>
    <t>Reinversión</t>
  </si>
  <si>
    <t>Salario</t>
  </si>
  <si>
    <t>Entrada</t>
  </si>
  <si>
    <t>Manual</t>
  </si>
  <si>
    <t xml:space="preserve">Rendimiento </t>
  </si>
  <si>
    <t>Importe a</t>
  </si>
  <si>
    <t>trabajar</t>
  </si>
  <si>
    <t>OFICIOS</t>
  </si>
  <si>
    <t xml:space="preserve">Total </t>
  </si>
  <si>
    <t>por TICK</t>
  </si>
  <si>
    <t xml:space="preserve">Acumulado 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</si>
</sst>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5">
    <font>
      <sz val="10"/>
      <name val="Arial"/>
    </font>
    <font>
      <sz val="10"/>
      <name val="Arial"/>
    </font>
    <font>
      <sz val="8"/>
      <name val="Arial"/>
    </font>
    <font>
      <sz val="10"/>
      <name val="Arial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" fontId="0" fillId="4" borderId="6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164" fontId="0" fillId="4" borderId="9" xfId="0" applyNumberFormat="1" applyFill="1" applyBorder="1" applyAlignment="1">
      <alignment horizontal="center"/>
    </xf>
    <xf numFmtId="164" fontId="0" fillId="4" borderId="10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4" borderId="12" xfId="0" applyNumberFormat="1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1" fontId="0" fillId="5" borderId="6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164" fontId="0" fillId="5" borderId="9" xfId="0" applyNumberFormat="1" applyFill="1" applyBorder="1" applyAlignment="1">
      <alignment horizontal="center"/>
    </xf>
    <xf numFmtId="164" fontId="0" fillId="5" borderId="10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4" fontId="0" fillId="5" borderId="12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164" fontId="0" fillId="6" borderId="7" xfId="0" applyNumberForma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164" fontId="4" fillId="4" borderId="17" xfId="0" applyNumberFormat="1" applyFont="1" applyFill="1" applyBorder="1" applyAlignment="1">
      <alignment horizontal="center"/>
    </xf>
    <xf numFmtId="164" fontId="4" fillId="5" borderId="17" xfId="0" applyNumberFormat="1" applyFont="1" applyFill="1" applyBorder="1" applyAlignment="1">
      <alignment horizontal="center"/>
    </xf>
    <xf numFmtId="164" fontId="4" fillId="6" borderId="17" xfId="0" applyNumberFormat="1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164" fontId="0" fillId="4" borderId="18" xfId="0" applyNumberFormat="1" applyFill="1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164" fontId="0" fillId="4" borderId="20" xfId="0" applyNumberFormat="1" applyFill="1" applyBorder="1" applyAlignment="1">
      <alignment horizontal="center"/>
    </xf>
    <xf numFmtId="164" fontId="0" fillId="4" borderId="21" xfId="0" applyNumberFormat="1" applyFill="1" applyBorder="1" applyAlignment="1">
      <alignment horizontal="center"/>
    </xf>
    <xf numFmtId="164" fontId="0" fillId="4" borderId="22" xfId="0" applyNumberFormat="1" applyFill="1" applyBorder="1" applyAlignment="1">
      <alignment horizontal="center"/>
    </xf>
    <xf numFmtId="164" fontId="0" fillId="4" borderId="23" xfId="0" applyNumberFormat="1" applyFill="1" applyBorder="1" applyAlignment="1">
      <alignment horizontal="center"/>
    </xf>
    <xf numFmtId="164" fontId="0" fillId="5" borderId="23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164" fontId="0" fillId="5" borderId="20" xfId="0" applyNumberFormat="1" applyFill="1" applyBorder="1" applyAlignment="1">
      <alignment horizontal="center"/>
    </xf>
    <xf numFmtId="164" fontId="0" fillId="5" borderId="21" xfId="0" applyNumberFormat="1" applyFill="1" applyBorder="1" applyAlignment="1">
      <alignment horizontal="center"/>
    </xf>
    <xf numFmtId="164" fontId="0" fillId="5" borderId="22" xfId="0" applyNumberFormat="1" applyFill="1" applyBorder="1" applyAlignment="1">
      <alignment horizontal="center"/>
    </xf>
    <xf numFmtId="164" fontId="0" fillId="5" borderId="18" xfId="0" applyNumberFormat="1" applyFill="1" applyBorder="1" applyAlignment="1">
      <alignment horizontal="center"/>
    </xf>
    <xf numFmtId="164" fontId="0" fillId="6" borderId="18" xfId="0" applyNumberFormat="1" applyFill="1" applyBorder="1" applyAlignment="1">
      <alignment horizontal="center"/>
    </xf>
    <xf numFmtId="164" fontId="0" fillId="6" borderId="19" xfId="0" applyNumberFormat="1" applyFill="1" applyBorder="1" applyAlignment="1">
      <alignment horizontal="center"/>
    </xf>
    <xf numFmtId="164" fontId="0" fillId="6" borderId="20" xfId="0" applyNumberFormat="1" applyFill="1" applyBorder="1" applyAlignment="1">
      <alignment horizontal="center"/>
    </xf>
    <xf numFmtId="164" fontId="0" fillId="6" borderId="21" xfId="0" applyNumberFormat="1" applyFill="1" applyBorder="1" applyAlignment="1">
      <alignment horizontal="center"/>
    </xf>
    <xf numFmtId="164" fontId="0" fillId="6" borderId="22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4" xfId="0" applyBorder="1" applyAlignment="1">
      <alignment horizontal="center"/>
    </xf>
    <xf numFmtId="0" fontId="0" fillId="7" borderId="0" xfId="0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44" fontId="0" fillId="0" borderId="0" xfId="1" applyFont="1" applyAlignment="1">
      <alignment horizontal="center"/>
    </xf>
    <xf numFmtId="2" fontId="0" fillId="2" borderId="24" xfId="0" applyNumberForma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2" fontId="0" fillId="4" borderId="25" xfId="0" applyNumberFormat="1" applyFill="1" applyBorder="1" applyAlignment="1">
      <alignment horizontal="center"/>
    </xf>
    <xf numFmtId="164" fontId="4" fillId="4" borderId="26" xfId="0" applyNumberFormat="1" applyFont="1" applyFill="1" applyBorder="1" applyAlignment="1">
      <alignment horizontal="center"/>
    </xf>
    <xf numFmtId="164" fontId="0" fillId="4" borderId="27" xfId="0" applyNumberFormat="1" applyFill="1" applyBorder="1" applyAlignment="1">
      <alignment horizontal="center"/>
    </xf>
    <xf numFmtId="164" fontId="3" fillId="4" borderId="27" xfId="1" applyNumberFormat="1" applyFont="1" applyFill="1" applyBorder="1" applyAlignment="1">
      <alignment horizontal="center"/>
    </xf>
    <xf numFmtId="2" fontId="0" fillId="4" borderId="28" xfId="0" applyNumberFormat="1" applyFill="1" applyBorder="1" applyAlignment="1">
      <alignment horizontal="center"/>
    </xf>
    <xf numFmtId="164" fontId="0" fillId="4" borderId="29" xfId="0" applyNumberFormat="1" applyFill="1" applyBorder="1" applyAlignment="1">
      <alignment horizontal="center"/>
    </xf>
    <xf numFmtId="164" fontId="3" fillId="4" borderId="29" xfId="1" applyNumberFormat="1" applyFont="1" applyFill="1" applyBorder="1" applyAlignment="1">
      <alignment horizontal="center"/>
    </xf>
    <xf numFmtId="164" fontId="0" fillId="4" borderId="30" xfId="0" applyNumberFormat="1" applyFill="1" applyBorder="1" applyAlignment="1">
      <alignment horizontal="center"/>
    </xf>
    <xf numFmtId="164" fontId="3" fillId="4" borderId="30" xfId="1" applyNumberFormat="1" applyFont="1" applyFill="1" applyBorder="1" applyAlignment="1">
      <alignment horizontal="center"/>
    </xf>
    <xf numFmtId="164" fontId="0" fillId="4" borderId="31" xfId="0" applyNumberFormat="1" applyFill="1" applyBorder="1" applyAlignment="1">
      <alignment horizontal="center"/>
    </xf>
    <xf numFmtId="164" fontId="3" fillId="4" borderId="31" xfId="1" applyNumberFormat="1" applyFont="1" applyFill="1" applyBorder="1" applyAlignment="1">
      <alignment horizontal="center"/>
    </xf>
    <xf numFmtId="164" fontId="0" fillId="4" borderId="32" xfId="0" applyNumberFormat="1" applyFill="1" applyBorder="1" applyAlignment="1">
      <alignment horizontal="center"/>
    </xf>
    <xf numFmtId="164" fontId="3" fillId="4" borderId="32" xfId="1" applyNumberFormat="1" applyFon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164" fontId="4" fillId="5" borderId="26" xfId="0" applyNumberFormat="1" applyFon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164" fontId="0" fillId="5" borderId="29" xfId="0" applyNumberFormat="1" applyFill="1" applyBorder="1" applyAlignment="1">
      <alignment horizontal="center"/>
    </xf>
    <xf numFmtId="164" fontId="3" fillId="5" borderId="29" xfId="1" applyNumberFormat="1" applyFont="1" applyFill="1" applyBorder="1" applyAlignment="1">
      <alignment horizontal="center"/>
    </xf>
    <xf numFmtId="164" fontId="0" fillId="5" borderId="30" xfId="0" applyNumberFormat="1" applyFill="1" applyBorder="1" applyAlignment="1">
      <alignment horizontal="center"/>
    </xf>
    <xf numFmtId="164" fontId="3" fillId="5" borderId="30" xfId="1" applyNumberFormat="1" applyFont="1" applyFill="1" applyBorder="1" applyAlignment="1">
      <alignment horizontal="center"/>
    </xf>
    <xf numFmtId="2" fontId="0" fillId="5" borderId="25" xfId="0" applyNumberFormat="1" applyFill="1" applyBorder="1" applyAlignment="1">
      <alignment horizontal="center"/>
    </xf>
    <xf numFmtId="164" fontId="0" fillId="5" borderId="31" xfId="0" applyNumberFormat="1" applyFill="1" applyBorder="1" applyAlignment="1">
      <alignment horizontal="center"/>
    </xf>
    <xf numFmtId="164" fontId="3" fillId="5" borderId="31" xfId="1" applyNumberFormat="1" applyFon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164" fontId="0" fillId="5" borderId="32" xfId="0" applyNumberFormat="1" applyFill="1" applyBorder="1" applyAlignment="1">
      <alignment horizontal="center"/>
    </xf>
    <xf numFmtId="164" fontId="3" fillId="5" borderId="32" xfId="1" applyNumberFormat="1" applyFont="1" applyFill="1" applyBorder="1" applyAlignment="1">
      <alignment horizontal="center"/>
    </xf>
    <xf numFmtId="2" fontId="0" fillId="5" borderId="33" xfId="0" applyNumberFormat="1" applyFill="1" applyBorder="1" applyAlignment="1">
      <alignment horizontal="center"/>
    </xf>
    <xf numFmtId="164" fontId="0" fillId="5" borderId="27" xfId="0" applyNumberFormat="1" applyFill="1" applyBorder="1" applyAlignment="1">
      <alignment horizontal="center"/>
    </xf>
    <xf numFmtId="164" fontId="3" fillId="5" borderId="27" xfId="1" applyNumberFormat="1" applyFont="1" applyFill="1" applyBorder="1" applyAlignment="1">
      <alignment horizontal="center"/>
    </xf>
    <xf numFmtId="164" fontId="4" fillId="6" borderId="26" xfId="0" applyNumberFormat="1" applyFont="1" applyFill="1" applyBorder="1" applyAlignment="1">
      <alignment horizontal="center"/>
    </xf>
    <xf numFmtId="164" fontId="0" fillId="6" borderId="27" xfId="0" applyNumberFormat="1" applyFill="1" applyBorder="1" applyAlignment="1">
      <alignment horizontal="center"/>
    </xf>
    <xf numFmtId="164" fontId="3" fillId="6" borderId="27" xfId="1" applyNumberFormat="1" applyFont="1" applyFill="1" applyBorder="1" applyAlignment="1">
      <alignment horizontal="center"/>
    </xf>
    <xf numFmtId="164" fontId="0" fillId="6" borderId="29" xfId="0" applyNumberFormat="1" applyFill="1" applyBorder="1" applyAlignment="1">
      <alignment horizontal="center"/>
    </xf>
    <xf numFmtId="164" fontId="3" fillId="6" borderId="29" xfId="1" applyNumberFormat="1" applyFont="1" applyFill="1" applyBorder="1" applyAlignment="1">
      <alignment horizontal="center"/>
    </xf>
    <xf numFmtId="164" fontId="0" fillId="6" borderId="30" xfId="0" applyNumberFormat="1" applyFill="1" applyBorder="1" applyAlignment="1">
      <alignment horizontal="center"/>
    </xf>
    <xf numFmtId="164" fontId="3" fillId="6" borderId="30" xfId="1" applyNumberFormat="1" applyFont="1" applyFill="1" applyBorder="1" applyAlignment="1">
      <alignment horizontal="center"/>
    </xf>
    <xf numFmtId="2" fontId="0" fillId="6" borderId="25" xfId="0" applyNumberFormat="1" applyFill="1" applyBorder="1" applyAlignment="1">
      <alignment horizontal="center"/>
    </xf>
    <xf numFmtId="164" fontId="0" fillId="6" borderId="31" xfId="0" applyNumberFormat="1" applyFill="1" applyBorder="1" applyAlignment="1">
      <alignment horizontal="center"/>
    </xf>
    <xf numFmtId="164" fontId="3" fillId="6" borderId="31" xfId="1" applyNumberFormat="1" applyFont="1" applyFill="1" applyBorder="1" applyAlignment="1">
      <alignment horizontal="center"/>
    </xf>
    <xf numFmtId="164" fontId="0" fillId="6" borderId="32" xfId="0" applyNumberFormat="1" applyFill="1" applyBorder="1" applyAlignment="1">
      <alignment horizontal="center"/>
    </xf>
    <xf numFmtId="164" fontId="3" fillId="6" borderId="32" xfId="1" applyNumberFormat="1" applyFont="1" applyFill="1" applyBorder="1" applyAlignment="1">
      <alignment horizontal="center"/>
    </xf>
    <xf numFmtId="1" fontId="0" fillId="6" borderId="34" xfId="0" applyNumberFormat="1" applyFill="1" applyBorder="1" applyAlignment="1">
      <alignment horizontal="center"/>
    </xf>
    <xf numFmtId="164" fontId="4" fillId="6" borderId="35" xfId="0" applyNumberFormat="1" applyFont="1" applyFill="1" applyBorder="1" applyAlignment="1">
      <alignment horizontal="center"/>
    </xf>
    <xf numFmtId="2" fontId="0" fillId="6" borderId="28" xfId="0" applyNumberFormat="1" applyFill="1" applyBorder="1" applyAlignment="1">
      <alignment horizontal="center"/>
    </xf>
    <xf numFmtId="164" fontId="4" fillId="4" borderId="35" xfId="0" applyNumberFormat="1" applyFont="1" applyFill="1" applyBorder="1" applyAlignment="1">
      <alignment horizontal="center"/>
    </xf>
    <xf numFmtId="164" fontId="4" fillId="5" borderId="35" xfId="0" applyNumberFormat="1" applyFont="1" applyFill="1" applyBorder="1" applyAlignment="1">
      <alignment horizontal="center"/>
    </xf>
    <xf numFmtId="44" fontId="0" fillId="0" borderId="34" xfId="1" applyFont="1" applyBorder="1" applyAlignment="1">
      <alignment horizontal="center"/>
    </xf>
    <xf numFmtId="0" fontId="0" fillId="0" borderId="36" xfId="0" applyBorder="1" applyAlignment="1">
      <alignment horizontal="center"/>
    </xf>
    <xf numFmtId="2" fontId="0" fillId="8" borderId="33" xfId="0" applyNumberFormat="1" applyFill="1" applyBorder="1" applyAlignment="1">
      <alignment horizontal="center"/>
    </xf>
    <xf numFmtId="164" fontId="4" fillId="8" borderId="26" xfId="0" applyNumberFormat="1" applyFont="1" applyFill="1" applyBorder="1" applyAlignment="1">
      <alignment horizontal="center"/>
    </xf>
    <xf numFmtId="2" fontId="0" fillId="8" borderId="14" xfId="0" applyNumberFormat="1" applyFill="1" applyBorder="1" applyAlignment="1">
      <alignment horizontal="center"/>
    </xf>
    <xf numFmtId="1" fontId="0" fillId="8" borderId="6" xfId="0" applyNumberFormat="1" applyFill="1" applyBorder="1" applyAlignment="1">
      <alignment horizontal="center"/>
    </xf>
    <xf numFmtId="164" fontId="4" fillId="8" borderId="17" xfId="0" applyNumberFormat="1" applyFont="1" applyFill="1" applyBorder="1" applyAlignment="1">
      <alignment horizontal="center"/>
    </xf>
    <xf numFmtId="164" fontId="0" fillId="8" borderId="7" xfId="0" applyNumberFormat="1" applyFill="1" applyBorder="1" applyAlignment="1">
      <alignment horizontal="center"/>
    </xf>
    <xf numFmtId="164" fontId="0" fillId="8" borderId="27" xfId="0" applyNumberFormat="1" applyFill="1" applyBorder="1" applyAlignment="1">
      <alignment horizontal="center"/>
    </xf>
    <xf numFmtId="164" fontId="3" fillId="8" borderId="27" xfId="1" applyNumberFormat="1" applyFont="1" applyFill="1" applyBorder="1" applyAlignment="1">
      <alignment horizontal="center"/>
    </xf>
    <xf numFmtId="164" fontId="0" fillId="8" borderId="18" xfId="0" applyNumberFormat="1" applyFill="1" applyBorder="1" applyAlignment="1">
      <alignment horizontal="center"/>
    </xf>
    <xf numFmtId="164" fontId="4" fillId="8" borderId="35" xfId="0" applyNumberFormat="1" applyFont="1" applyFill="1" applyBorder="1" applyAlignment="1">
      <alignment horizontal="center"/>
    </xf>
    <xf numFmtId="2" fontId="0" fillId="8" borderId="9" xfId="0" applyNumberFormat="1" applyFill="1" applyBorder="1" applyAlignment="1">
      <alignment horizontal="center"/>
    </xf>
    <xf numFmtId="164" fontId="0" fillId="8" borderId="8" xfId="0" applyNumberFormat="1" applyFill="1" applyBorder="1" applyAlignment="1">
      <alignment horizontal="center"/>
    </xf>
    <xf numFmtId="164" fontId="0" fillId="8" borderId="29" xfId="0" applyNumberFormat="1" applyFill="1" applyBorder="1" applyAlignment="1">
      <alignment horizontal="center"/>
    </xf>
    <xf numFmtId="164" fontId="3" fillId="8" borderId="29" xfId="1" applyNumberFormat="1" applyFont="1" applyFill="1" applyBorder="1" applyAlignment="1">
      <alignment horizontal="center"/>
    </xf>
    <xf numFmtId="164" fontId="0" fillId="8" borderId="19" xfId="0" applyNumberFormat="1" applyFill="1" applyBorder="1" applyAlignment="1">
      <alignment horizontal="center"/>
    </xf>
    <xf numFmtId="164" fontId="0" fillId="8" borderId="9" xfId="0" applyNumberFormat="1" applyFill="1" applyBorder="1" applyAlignment="1">
      <alignment horizontal="center"/>
    </xf>
    <xf numFmtId="164" fontId="0" fillId="8" borderId="30" xfId="0" applyNumberFormat="1" applyFill="1" applyBorder="1" applyAlignment="1">
      <alignment horizontal="center"/>
    </xf>
    <xf numFmtId="164" fontId="3" fillId="8" borderId="30" xfId="1" applyNumberFormat="1" applyFont="1" applyFill="1" applyBorder="1" applyAlignment="1">
      <alignment horizontal="center"/>
    </xf>
    <xf numFmtId="164" fontId="0" fillId="8" borderId="20" xfId="0" applyNumberFormat="1" applyFill="1" applyBorder="1" applyAlignment="1">
      <alignment horizontal="center"/>
    </xf>
    <xf numFmtId="2" fontId="0" fillId="8" borderId="25" xfId="0" applyNumberFormat="1" applyFill="1" applyBorder="1" applyAlignment="1">
      <alignment horizontal="center"/>
    </xf>
    <xf numFmtId="164" fontId="0" fillId="8" borderId="10" xfId="0" applyNumberFormat="1" applyFill="1" applyBorder="1" applyAlignment="1">
      <alignment horizontal="center"/>
    </xf>
    <xf numFmtId="164" fontId="0" fillId="8" borderId="31" xfId="0" applyNumberFormat="1" applyFill="1" applyBorder="1" applyAlignment="1">
      <alignment horizontal="center"/>
    </xf>
    <xf numFmtId="164" fontId="3" fillId="8" borderId="31" xfId="1" applyNumberFormat="1" applyFont="1" applyFill="1" applyBorder="1" applyAlignment="1">
      <alignment horizontal="center"/>
    </xf>
    <xf numFmtId="164" fontId="0" fillId="8" borderId="21" xfId="0" applyNumberFormat="1" applyFill="1" applyBorder="1" applyAlignment="1">
      <alignment horizontal="center"/>
    </xf>
    <xf numFmtId="2" fontId="0" fillId="8" borderId="11" xfId="0" applyNumberFormat="1" applyFill="1" applyBorder="1" applyAlignment="1">
      <alignment horizontal="center"/>
    </xf>
    <xf numFmtId="164" fontId="0" fillId="8" borderId="11" xfId="0" applyNumberFormat="1" applyFill="1" applyBorder="1" applyAlignment="1">
      <alignment horizontal="center"/>
    </xf>
    <xf numFmtId="164" fontId="0" fillId="8" borderId="32" xfId="0" applyNumberFormat="1" applyFill="1" applyBorder="1" applyAlignment="1">
      <alignment horizontal="center"/>
    </xf>
    <xf numFmtId="164" fontId="3" fillId="8" borderId="32" xfId="1" applyNumberFormat="1" applyFont="1" applyFill="1" applyBorder="1" applyAlignment="1">
      <alignment horizontal="center"/>
    </xf>
    <xf numFmtId="164" fontId="0" fillId="8" borderId="22" xfId="0" applyNumberFormat="1" applyFill="1" applyBorder="1" applyAlignment="1">
      <alignment horizontal="center"/>
    </xf>
    <xf numFmtId="2" fontId="4" fillId="4" borderId="14" xfId="0" applyNumberFormat="1" applyFont="1" applyFill="1" applyBorder="1" applyAlignment="1">
      <alignment horizontal="center"/>
    </xf>
    <xf numFmtId="2" fontId="4" fillId="6" borderId="25" xfId="0" applyNumberFormat="1" applyFont="1" applyFill="1" applyBorder="1" applyAlignment="1">
      <alignment horizontal="center"/>
    </xf>
    <xf numFmtId="2" fontId="4" fillId="6" borderId="14" xfId="0" applyNumberFormat="1" applyFont="1" applyFill="1" applyBorder="1" applyAlignment="1">
      <alignment horizontal="center"/>
    </xf>
    <xf numFmtId="1" fontId="4" fillId="6" borderId="34" xfId="0" applyNumberFormat="1" applyFont="1" applyFill="1" applyBorder="1" applyAlignment="1">
      <alignment horizontal="center"/>
    </xf>
    <xf numFmtId="164" fontId="4" fillId="6" borderId="12" xfId="0" applyNumberFormat="1" applyFont="1" applyFill="1" applyBorder="1" applyAlignment="1">
      <alignment horizontal="center"/>
    </xf>
    <xf numFmtId="164" fontId="4" fillId="6" borderId="12" xfId="1" applyNumberFormat="1" applyFont="1" applyFill="1" applyBorder="1" applyAlignment="1">
      <alignment horizontal="center"/>
    </xf>
    <xf numFmtId="2" fontId="4" fillId="6" borderId="28" xfId="0" applyNumberFormat="1" applyFont="1" applyFill="1" applyBorder="1" applyAlignment="1">
      <alignment horizontal="center"/>
    </xf>
    <xf numFmtId="164" fontId="4" fillId="6" borderId="7" xfId="0" applyNumberFormat="1" applyFont="1" applyFill="1" applyBorder="1" applyAlignment="1">
      <alignment horizontal="center"/>
    </xf>
    <xf numFmtId="164" fontId="4" fillId="6" borderId="27" xfId="0" applyNumberFormat="1" applyFont="1" applyFill="1" applyBorder="1" applyAlignment="1">
      <alignment horizontal="center"/>
    </xf>
    <xf numFmtId="164" fontId="4" fillId="6" borderId="27" xfId="1" applyNumberFormat="1" applyFont="1" applyFill="1" applyBorder="1" applyAlignment="1">
      <alignment horizontal="center"/>
    </xf>
    <xf numFmtId="164" fontId="4" fillId="6" borderId="18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8" fontId="4" fillId="6" borderId="23" xfId="0" applyNumberFormat="1" applyFont="1" applyFill="1" applyBorder="1" applyAlignment="1">
      <alignment horizont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45"/>
  <sheetViews>
    <sheetView tabSelected="1" topLeftCell="C34" workbookViewId="0">
      <selection activeCell="C46" sqref="A46:IV55"/>
    </sheetView>
  </sheetViews>
  <sheetFormatPr baseColWidth="10" defaultRowHeight="12.75"/>
  <cols>
    <col min="1" max="2" width="11.42578125" style="1"/>
    <col min="3" max="3" width="8.42578125" style="1" bestFit="1" customWidth="1"/>
    <col min="4" max="4" width="11.42578125" style="54"/>
    <col min="5" max="5" width="11.42578125" style="1"/>
    <col min="6" max="6" width="7.42578125" style="1" bestFit="1" customWidth="1"/>
    <col min="7" max="7" width="4.7109375" style="1" bestFit="1" customWidth="1"/>
    <col min="8" max="8" width="8" style="1" bestFit="1" customWidth="1"/>
    <col min="9" max="9" width="10.7109375" style="1" bestFit="1" customWidth="1"/>
    <col min="10" max="10" width="10.42578125" style="1" bestFit="1" customWidth="1"/>
    <col min="11" max="11" width="7.85546875" style="1" bestFit="1" customWidth="1"/>
    <col min="12" max="12" width="10.85546875" style="1" bestFit="1" customWidth="1"/>
    <col min="13" max="16384" width="11.42578125" style="1"/>
  </cols>
  <sheetData>
    <row r="3" spans="2:13" ht="13.5" thickBot="1"/>
    <row r="4" spans="2:13" ht="13.5" thickBot="1">
      <c r="F4" s="55" t="s">
        <v>6</v>
      </c>
      <c r="G4" s="56"/>
      <c r="H4" s="56"/>
    </row>
    <row r="5" spans="2:13" ht="13.5" thickBot="1">
      <c r="D5" s="57" t="s">
        <v>9</v>
      </c>
      <c r="E5" s="55" t="s">
        <v>8</v>
      </c>
      <c r="F5" s="2" t="s">
        <v>7</v>
      </c>
      <c r="G5" s="32"/>
      <c r="H5" s="32"/>
      <c r="K5" s="58"/>
      <c r="L5" s="36" t="s">
        <v>5</v>
      </c>
    </row>
    <row r="6" spans="2:13" ht="13.5" thickBot="1">
      <c r="C6" s="31" t="s">
        <v>11</v>
      </c>
      <c r="D6" s="59" t="s">
        <v>10</v>
      </c>
      <c r="E6" s="60" t="s">
        <v>13</v>
      </c>
      <c r="F6" s="30" t="s">
        <v>3</v>
      </c>
      <c r="G6" s="31" t="s">
        <v>0</v>
      </c>
      <c r="H6" s="29" t="s">
        <v>12</v>
      </c>
      <c r="I6" s="29" t="s">
        <v>1</v>
      </c>
      <c r="J6" s="29" t="s">
        <v>4</v>
      </c>
      <c r="K6" s="109" t="s">
        <v>5</v>
      </c>
      <c r="L6" s="36" t="s">
        <v>14</v>
      </c>
      <c r="M6" s="110" t="s">
        <v>2</v>
      </c>
    </row>
    <row r="7" spans="2:13" ht="13.5" thickBot="1">
      <c r="C7" s="151">
        <v>1</v>
      </c>
      <c r="D7" s="141">
        <v>300</v>
      </c>
      <c r="E7" s="92">
        <f>F7*7.8</f>
        <v>0.46799999999999997</v>
      </c>
      <c r="F7" s="142">
        <v>0.06</v>
      </c>
      <c r="G7" s="143">
        <v>10</v>
      </c>
      <c r="H7" s="35">
        <f t="shared" ref="H7:H45" si="0">E7*G7</f>
        <v>4.68</v>
      </c>
      <c r="I7" s="144">
        <f>H7</f>
        <v>4.68</v>
      </c>
      <c r="J7" s="144">
        <f>H7/4</f>
        <v>1.17</v>
      </c>
      <c r="K7" s="145">
        <f t="shared" ref="K7:K38" si="1">H7-J7</f>
        <v>3.51</v>
      </c>
      <c r="L7" s="153">
        <v>4.68</v>
      </c>
      <c r="M7" s="105">
        <f>D7+H7</f>
        <v>304.68</v>
      </c>
    </row>
    <row r="8" spans="2:13" ht="13.5" thickBot="1">
      <c r="B8" s="61"/>
      <c r="C8" s="152">
        <f>C7+1</f>
        <v>2</v>
      </c>
      <c r="D8" s="146">
        <f t="shared" ref="D8:D45" si="2">D7+J7</f>
        <v>301.17</v>
      </c>
      <c r="E8" s="92">
        <f>F8*7.8</f>
        <v>0.46799999999999997</v>
      </c>
      <c r="F8" s="142">
        <v>0.06</v>
      </c>
      <c r="G8" s="143">
        <v>10</v>
      </c>
      <c r="H8" s="35">
        <f t="shared" si="0"/>
        <v>4.68</v>
      </c>
      <c r="I8" s="147">
        <f>H7+H8</f>
        <v>9.36</v>
      </c>
      <c r="J8" s="148">
        <f t="shared" ref="J8:J25" si="3">H8/4</f>
        <v>1.17</v>
      </c>
      <c r="K8" s="149">
        <f t="shared" si="1"/>
        <v>3.51</v>
      </c>
      <c r="L8" s="150">
        <f>K8+K7</f>
        <v>7.02</v>
      </c>
      <c r="M8" s="105">
        <f>M7+H8</f>
        <v>309.36</v>
      </c>
    </row>
    <row r="9" spans="2:13" ht="13.5" thickBot="1">
      <c r="B9" s="61"/>
      <c r="C9" s="4">
        <f t="shared" ref="C9:C25" si="4">C8+1</f>
        <v>3</v>
      </c>
      <c r="D9" s="99">
        <f t="shared" si="2"/>
        <v>302.34000000000003</v>
      </c>
      <c r="E9" s="92">
        <f t="shared" ref="E9:E45" si="5">F9*7.8</f>
        <v>0.46799999999999997</v>
      </c>
      <c r="F9" s="142">
        <v>0.06</v>
      </c>
      <c r="G9" s="104">
        <v>10</v>
      </c>
      <c r="H9" s="35">
        <f t="shared" si="0"/>
        <v>4.68</v>
      </c>
      <c r="I9" s="25">
        <f>I8+H9</f>
        <v>14.04</v>
      </c>
      <c r="J9" s="95">
        <f t="shared" si="3"/>
        <v>1.17</v>
      </c>
      <c r="K9" s="96">
        <f t="shared" si="1"/>
        <v>3.51</v>
      </c>
      <c r="L9" s="50">
        <f t="shared" ref="L9:L45" si="6">L8+K9</f>
        <v>10.53</v>
      </c>
      <c r="M9" s="105">
        <f t="shared" ref="M9:M45" si="7">M8+H9</f>
        <v>314.04000000000002</v>
      </c>
    </row>
    <row r="10" spans="2:13" ht="13.5" thickBot="1">
      <c r="B10" s="62"/>
      <c r="C10" s="4">
        <f t="shared" si="4"/>
        <v>4</v>
      </c>
      <c r="D10" s="106">
        <f t="shared" si="2"/>
        <v>303.51000000000005</v>
      </c>
      <c r="E10" s="92">
        <f t="shared" si="5"/>
        <v>0.46799999999999997</v>
      </c>
      <c r="F10" s="142">
        <v>0.06</v>
      </c>
      <c r="G10" s="104">
        <v>10</v>
      </c>
      <c r="H10" s="35">
        <f t="shared" si="0"/>
        <v>4.68</v>
      </c>
      <c r="I10" s="28">
        <f>I9+H10</f>
        <v>18.72</v>
      </c>
      <c r="J10" s="102">
        <f t="shared" si="3"/>
        <v>1.17</v>
      </c>
      <c r="K10" s="103">
        <f t="shared" si="1"/>
        <v>3.51</v>
      </c>
      <c r="L10" s="53">
        <f t="shared" si="6"/>
        <v>14.04</v>
      </c>
      <c r="M10" s="105">
        <f t="shared" si="7"/>
        <v>318.72000000000003</v>
      </c>
    </row>
    <row r="11" spans="2:13" ht="13.5" thickBot="1">
      <c r="B11" s="62"/>
      <c r="C11" s="5">
        <f t="shared" si="4"/>
        <v>5</v>
      </c>
      <c r="D11" s="99">
        <f t="shared" si="2"/>
        <v>304.68000000000006</v>
      </c>
      <c r="E11" s="92">
        <f t="shared" si="5"/>
        <v>0.46799999999999997</v>
      </c>
      <c r="F11" s="142">
        <v>0.06</v>
      </c>
      <c r="G11" s="104">
        <v>10</v>
      </c>
      <c r="H11" s="35">
        <f t="shared" si="0"/>
        <v>4.68</v>
      </c>
      <c r="I11" s="24">
        <f>I10+H11</f>
        <v>23.4</v>
      </c>
      <c r="J11" s="93">
        <f t="shared" si="3"/>
        <v>1.17</v>
      </c>
      <c r="K11" s="94">
        <f t="shared" si="1"/>
        <v>3.51</v>
      </c>
      <c r="L11" s="49">
        <f t="shared" si="6"/>
        <v>17.549999999999997</v>
      </c>
      <c r="M11" s="105">
        <f t="shared" si="7"/>
        <v>323.40000000000003</v>
      </c>
    </row>
    <row r="12" spans="2:13" ht="13.5" thickBot="1">
      <c r="B12" s="62"/>
      <c r="C12" s="3">
        <f t="shared" si="4"/>
        <v>6</v>
      </c>
      <c r="D12" s="99">
        <f t="shared" si="2"/>
        <v>305.85000000000008</v>
      </c>
      <c r="E12" s="92">
        <f t="shared" si="5"/>
        <v>0.46799999999999997</v>
      </c>
      <c r="F12" s="142">
        <v>0.06</v>
      </c>
      <c r="G12" s="104">
        <v>10</v>
      </c>
      <c r="H12" s="35">
        <f t="shared" si="0"/>
        <v>4.68</v>
      </c>
      <c r="I12" s="25">
        <f>I11+H12</f>
        <v>28.08</v>
      </c>
      <c r="J12" s="95">
        <f t="shared" si="3"/>
        <v>1.17</v>
      </c>
      <c r="K12" s="96">
        <f t="shared" si="1"/>
        <v>3.51</v>
      </c>
      <c r="L12" s="50">
        <f t="shared" si="6"/>
        <v>21.059999999999995</v>
      </c>
      <c r="M12" s="105">
        <f t="shared" si="7"/>
        <v>328.08000000000004</v>
      </c>
    </row>
    <row r="13" spans="2:13" ht="13.5" thickBot="1">
      <c r="B13" s="62"/>
      <c r="C13" s="4">
        <f t="shared" si="4"/>
        <v>7</v>
      </c>
      <c r="D13" s="99">
        <f t="shared" si="2"/>
        <v>307.0200000000001</v>
      </c>
      <c r="E13" s="92">
        <f t="shared" si="5"/>
        <v>0.46799999999999997</v>
      </c>
      <c r="F13" s="142">
        <v>0.06</v>
      </c>
      <c r="G13" s="104">
        <v>10</v>
      </c>
      <c r="H13" s="35">
        <f t="shared" si="0"/>
        <v>4.68</v>
      </c>
      <c r="I13" s="26">
        <f>I12+H13</f>
        <v>32.76</v>
      </c>
      <c r="J13" s="97">
        <f t="shared" si="3"/>
        <v>1.17</v>
      </c>
      <c r="K13" s="98">
        <f t="shared" si="1"/>
        <v>3.51</v>
      </c>
      <c r="L13" s="51">
        <f t="shared" si="6"/>
        <v>24.569999999999993</v>
      </c>
      <c r="M13" s="105">
        <f t="shared" si="7"/>
        <v>332.76000000000005</v>
      </c>
    </row>
    <row r="14" spans="2:13" ht="13.5" thickBot="1">
      <c r="B14" s="62"/>
      <c r="C14" s="4">
        <f t="shared" si="4"/>
        <v>8</v>
      </c>
      <c r="D14" s="99">
        <f t="shared" si="2"/>
        <v>308.19000000000011</v>
      </c>
      <c r="E14" s="92">
        <f t="shared" si="5"/>
        <v>0.46799999999999997</v>
      </c>
      <c r="F14" s="142">
        <v>0.06</v>
      </c>
      <c r="G14" s="104">
        <v>10</v>
      </c>
      <c r="H14" s="35">
        <f t="shared" si="0"/>
        <v>4.68</v>
      </c>
      <c r="I14" s="27">
        <f t="shared" ref="I14:I25" si="8">I13+H14</f>
        <v>37.44</v>
      </c>
      <c r="J14" s="100">
        <f t="shared" si="3"/>
        <v>1.17</v>
      </c>
      <c r="K14" s="101">
        <f t="shared" si="1"/>
        <v>3.51</v>
      </c>
      <c r="L14" s="52">
        <f t="shared" si="6"/>
        <v>28.079999999999991</v>
      </c>
      <c r="M14" s="105">
        <f t="shared" si="7"/>
        <v>337.44000000000005</v>
      </c>
    </row>
    <row r="15" spans="2:13" ht="13.5" thickBot="1">
      <c r="B15" s="62"/>
      <c r="C15" s="4">
        <f t="shared" si="4"/>
        <v>9</v>
      </c>
      <c r="D15" s="99">
        <f t="shared" si="2"/>
        <v>309.36000000000013</v>
      </c>
      <c r="E15" s="92">
        <f t="shared" si="5"/>
        <v>0.46799999999999997</v>
      </c>
      <c r="F15" s="142">
        <v>0.06</v>
      </c>
      <c r="G15" s="104">
        <v>10</v>
      </c>
      <c r="H15" s="35">
        <f t="shared" si="0"/>
        <v>4.68</v>
      </c>
      <c r="I15" s="25">
        <f t="shared" si="8"/>
        <v>42.12</v>
      </c>
      <c r="J15" s="95">
        <f t="shared" si="3"/>
        <v>1.17</v>
      </c>
      <c r="K15" s="96">
        <f t="shared" si="1"/>
        <v>3.51</v>
      </c>
      <c r="L15" s="50">
        <f t="shared" si="6"/>
        <v>31.589999999999989</v>
      </c>
      <c r="M15" s="105">
        <f t="shared" si="7"/>
        <v>342.12000000000006</v>
      </c>
    </row>
    <row r="16" spans="2:13" ht="13.5" thickBot="1">
      <c r="B16" s="62"/>
      <c r="C16" s="5">
        <f t="shared" si="4"/>
        <v>10</v>
      </c>
      <c r="D16" s="99">
        <f t="shared" si="2"/>
        <v>310.53000000000014</v>
      </c>
      <c r="E16" s="92">
        <f t="shared" si="5"/>
        <v>0.46799999999999997</v>
      </c>
      <c r="F16" s="142">
        <v>0.06</v>
      </c>
      <c r="G16" s="104">
        <v>10</v>
      </c>
      <c r="H16" s="35">
        <f t="shared" si="0"/>
        <v>4.68</v>
      </c>
      <c r="I16" s="28">
        <f t="shared" si="8"/>
        <v>46.8</v>
      </c>
      <c r="J16" s="102">
        <f t="shared" si="3"/>
        <v>1.17</v>
      </c>
      <c r="K16" s="103">
        <f t="shared" si="1"/>
        <v>3.51</v>
      </c>
      <c r="L16" s="53">
        <f t="shared" si="6"/>
        <v>35.099999999999987</v>
      </c>
      <c r="M16" s="105">
        <f t="shared" si="7"/>
        <v>346.80000000000007</v>
      </c>
    </row>
    <row r="17" spans="2:13" ht="13.5" thickBot="1">
      <c r="B17" s="62"/>
      <c r="C17" s="3">
        <f t="shared" si="4"/>
        <v>11</v>
      </c>
      <c r="D17" s="63">
        <f t="shared" si="2"/>
        <v>311.70000000000016</v>
      </c>
      <c r="E17" s="64">
        <f t="shared" si="5"/>
        <v>0.70199999999999996</v>
      </c>
      <c r="F17" s="140">
        <v>0.09</v>
      </c>
      <c r="G17" s="7">
        <v>10</v>
      </c>
      <c r="H17" s="33">
        <f t="shared" si="0"/>
        <v>7.02</v>
      </c>
      <c r="I17" s="8">
        <f t="shared" si="8"/>
        <v>53.819999999999993</v>
      </c>
      <c r="J17" s="65">
        <f t="shared" si="3"/>
        <v>1.7549999999999999</v>
      </c>
      <c r="K17" s="66">
        <f t="shared" si="1"/>
        <v>5.2649999999999997</v>
      </c>
      <c r="L17" s="37">
        <f t="shared" si="6"/>
        <v>40.364999999999988</v>
      </c>
      <c r="M17" s="107">
        <f t="shared" si="7"/>
        <v>353.82000000000005</v>
      </c>
    </row>
    <row r="18" spans="2:13" ht="13.5" thickBot="1">
      <c r="B18" s="62"/>
      <c r="C18" s="4">
        <f t="shared" si="4"/>
        <v>12</v>
      </c>
      <c r="D18" s="67">
        <f t="shared" si="2"/>
        <v>313.45500000000015</v>
      </c>
      <c r="E18" s="64">
        <f t="shared" si="5"/>
        <v>0.70199999999999996</v>
      </c>
      <c r="F18" s="140">
        <v>0.09</v>
      </c>
      <c r="G18" s="7">
        <v>10</v>
      </c>
      <c r="H18" s="33">
        <f t="shared" si="0"/>
        <v>7.02</v>
      </c>
      <c r="I18" s="9">
        <f t="shared" si="8"/>
        <v>60.839999999999989</v>
      </c>
      <c r="J18" s="68">
        <f t="shared" si="3"/>
        <v>1.7549999999999999</v>
      </c>
      <c r="K18" s="69">
        <f t="shared" si="1"/>
        <v>5.2649999999999997</v>
      </c>
      <c r="L18" s="38">
        <f t="shared" si="6"/>
        <v>45.629999999999988</v>
      </c>
      <c r="M18" s="107">
        <f t="shared" si="7"/>
        <v>360.84000000000003</v>
      </c>
    </row>
    <row r="19" spans="2:13" ht="13.5" thickBot="1">
      <c r="B19" s="62"/>
      <c r="C19" s="4">
        <f t="shared" si="4"/>
        <v>13</v>
      </c>
      <c r="D19" s="63">
        <f t="shared" si="2"/>
        <v>315.21000000000015</v>
      </c>
      <c r="E19" s="64">
        <f t="shared" si="5"/>
        <v>0.70199999999999996</v>
      </c>
      <c r="F19" s="140">
        <v>0.09</v>
      </c>
      <c r="G19" s="7">
        <v>10</v>
      </c>
      <c r="H19" s="33">
        <f t="shared" si="0"/>
        <v>7.02</v>
      </c>
      <c r="I19" s="10">
        <f t="shared" si="8"/>
        <v>67.859999999999985</v>
      </c>
      <c r="J19" s="70">
        <f t="shared" si="3"/>
        <v>1.7549999999999999</v>
      </c>
      <c r="K19" s="71">
        <f t="shared" si="1"/>
        <v>5.2649999999999997</v>
      </c>
      <c r="L19" s="39">
        <f t="shared" si="6"/>
        <v>50.894999999999989</v>
      </c>
      <c r="M19" s="107">
        <f t="shared" si="7"/>
        <v>367.86</v>
      </c>
    </row>
    <row r="20" spans="2:13" ht="13.5" thickBot="1">
      <c r="B20" s="61"/>
      <c r="C20" s="4">
        <f t="shared" si="4"/>
        <v>14</v>
      </c>
      <c r="D20" s="63">
        <f t="shared" si="2"/>
        <v>316.96500000000015</v>
      </c>
      <c r="E20" s="64">
        <f t="shared" si="5"/>
        <v>0.70199999999999996</v>
      </c>
      <c r="F20" s="140">
        <v>0.09</v>
      </c>
      <c r="G20" s="7">
        <v>10</v>
      </c>
      <c r="H20" s="33">
        <f t="shared" si="0"/>
        <v>7.02</v>
      </c>
      <c r="I20" s="11">
        <f t="shared" si="8"/>
        <v>74.879999999999981</v>
      </c>
      <c r="J20" s="72">
        <f t="shared" si="3"/>
        <v>1.7549999999999999</v>
      </c>
      <c r="K20" s="73">
        <f t="shared" si="1"/>
        <v>5.2649999999999997</v>
      </c>
      <c r="L20" s="40">
        <f t="shared" si="6"/>
        <v>56.159999999999989</v>
      </c>
      <c r="M20" s="107">
        <f t="shared" si="7"/>
        <v>374.88</v>
      </c>
    </row>
    <row r="21" spans="2:13" ht="13.5" thickBot="1">
      <c r="B21" s="62"/>
      <c r="C21" s="5">
        <f t="shared" si="4"/>
        <v>15</v>
      </c>
      <c r="D21" s="63">
        <f t="shared" si="2"/>
        <v>318.72000000000014</v>
      </c>
      <c r="E21" s="64">
        <f t="shared" si="5"/>
        <v>0.70199999999999996</v>
      </c>
      <c r="F21" s="140">
        <v>0.09</v>
      </c>
      <c r="G21" s="7">
        <v>10</v>
      </c>
      <c r="H21" s="33">
        <f t="shared" si="0"/>
        <v>7.02</v>
      </c>
      <c r="I21" s="9">
        <f t="shared" si="8"/>
        <v>81.899999999999977</v>
      </c>
      <c r="J21" s="68">
        <f t="shared" si="3"/>
        <v>1.7549999999999999</v>
      </c>
      <c r="K21" s="69">
        <f t="shared" si="1"/>
        <v>5.2649999999999997</v>
      </c>
      <c r="L21" s="38">
        <f t="shared" si="6"/>
        <v>61.42499999999999</v>
      </c>
      <c r="M21" s="107">
        <f t="shared" si="7"/>
        <v>381.9</v>
      </c>
    </row>
    <row r="22" spans="2:13" ht="13.5" thickBot="1">
      <c r="B22" s="62"/>
      <c r="C22" s="6">
        <f t="shared" si="4"/>
        <v>16</v>
      </c>
      <c r="D22" s="67">
        <f t="shared" si="2"/>
        <v>320.47500000000014</v>
      </c>
      <c r="E22" s="64">
        <f t="shared" si="5"/>
        <v>0.70199999999999996</v>
      </c>
      <c r="F22" s="140">
        <v>0.09</v>
      </c>
      <c r="G22" s="7">
        <v>10</v>
      </c>
      <c r="H22" s="33">
        <f t="shared" si="0"/>
        <v>7.02</v>
      </c>
      <c r="I22" s="12">
        <f t="shared" si="8"/>
        <v>88.919999999999973</v>
      </c>
      <c r="J22" s="74">
        <f t="shared" si="3"/>
        <v>1.7549999999999999</v>
      </c>
      <c r="K22" s="75">
        <f t="shared" si="1"/>
        <v>5.2649999999999997</v>
      </c>
      <c r="L22" s="41">
        <f t="shared" si="6"/>
        <v>66.689999999999984</v>
      </c>
      <c r="M22" s="107">
        <f t="shared" si="7"/>
        <v>388.91999999999996</v>
      </c>
    </row>
    <row r="23" spans="2:13" ht="13.5" thickBot="1">
      <c r="B23" s="62"/>
      <c r="C23" s="4">
        <f t="shared" si="4"/>
        <v>17</v>
      </c>
      <c r="D23" s="63">
        <f t="shared" si="2"/>
        <v>322.23000000000013</v>
      </c>
      <c r="E23" s="64">
        <f t="shared" si="5"/>
        <v>0.70199999999999996</v>
      </c>
      <c r="F23" s="140">
        <v>0.09</v>
      </c>
      <c r="G23" s="7">
        <v>10</v>
      </c>
      <c r="H23" s="33">
        <f t="shared" si="0"/>
        <v>7.02</v>
      </c>
      <c r="I23" s="8">
        <f t="shared" si="8"/>
        <v>95.939999999999969</v>
      </c>
      <c r="J23" s="65">
        <f t="shared" si="3"/>
        <v>1.7549999999999999</v>
      </c>
      <c r="K23" s="66">
        <f t="shared" si="1"/>
        <v>5.2649999999999997</v>
      </c>
      <c r="L23" s="37">
        <f t="shared" si="6"/>
        <v>71.954999999999984</v>
      </c>
      <c r="M23" s="107">
        <f t="shared" si="7"/>
        <v>395.93999999999994</v>
      </c>
    </row>
    <row r="24" spans="2:13" ht="13.5" thickBot="1">
      <c r="B24" s="62"/>
      <c r="C24" s="4">
        <f t="shared" si="4"/>
        <v>18</v>
      </c>
      <c r="D24" s="63">
        <f t="shared" si="2"/>
        <v>323.98500000000013</v>
      </c>
      <c r="E24" s="64">
        <f t="shared" si="5"/>
        <v>0.70199999999999996</v>
      </c>
      <c r="F24" s="140">
        <v>0.09</v>
      </c>
      <c r="G24" s="7">
        <v>10</v>
      </c>
      <c r="H24" s="33">
        <f t="shared" si="0"/>
        <v>7.02</v>
      </c>
      <c r="I24" s="9">
        <f t="shared" si="8"/>
        <v>102.95999999999997</v>
      </c>
      <c r="J24" s="68">
        <f t="shared" si="3"/>
        <v>1.7549999999999999</v>
      </c>
      <c r="K24" s="69">
        <f t="shared" si="1"/>
        <v>5.2649999999999997</v>
      </c>
      <c r="L24" s="38">
        <f t="shared" si="6"/>
        <v>77.219999999999985</v>
      </c>
      <c r="M24" s="107">
        <f t="shared" si="7"/>
        <v>402.95999999999992</v>
      </c>
    </row>
    <row r="25" spans="2:13" ht="13.5" thickBot="1">
      <c r="B25" s="62"/>
      <c r="C25" s="4">
        <f t="shared" si="4"/>
        <v>19</v>
      </c>
      <c r="D25" s="63">
        <f t="shared" si="2"/>
        <v>325.74000000000012</v>
      </c>
      <c r="E25" s="64">
        <f t="shared" si="5"/>
        <v>0.70199999999999996</v>
      </c>
      <c r="F25" s="140">
        <v>0.09</v>
      </c>
      <c r="G25" s="7">
        <v>10</v>
      </c>
      <c r="H25" s="33">
        <f t="shared" si="0"/>
        <v>7.02</v>
      </c>
      <c r="I25" s="10">
        <f t="shared" si="8"/>
        <v>109.97999999999996</v>
      </c>
      <c r="J25" s="70">
        <f t="shared" si="3"/>
        <v>1.7549999999999999</v>
      </c>
      <c r="K25" s="71">
        <f t="shared" si="1"/>
        <v>5.2649999999999997</v>
      </c>
      <c r="L25" s="39">
        <f t="shared" si="6"/>
        <v>82.484999999999985</v>
      </c>
      <c r="M25" s="107">
        <f t="shared" si="7"/>
        <v>409.9799999999999</v>
      </c>
    </row>
    <row r="26" spans="2:13" ht="13.5" thickBot="1">
      <c r="C26" s="5">
        <f>C25+1</f>
        <v>20</v>
      </c>
      <c r="D26" s="63">
        <f t="shared" si="2"/>
        <v>327.49500000000012</v>
      </c>
      <c r="E26" s="64">
        <f t="shared" si="5"/>
        <v>0.70199999999999996</v>
      </c>
      <c r="F26" s="140">
        <v>0.09</v>
      </c>
      <c r="G26" s="7">
        <v>10</v>
      </c>
      <c r="H26" s="33">
        <f t="shared" si="0"/>
        <v>7.02</v>
      </c>
      <c r="I26" s="14">
        <f t="shared" ref="I26:I45" si="9">I25+H26</f>
        <v>116.99999999999996</v>
      </c>
      <c r="J26" s="13">
        <f t="shared" ref="J26:J45" si="10">H26/4</f>
        <v>1.7549999999999999</v>
      </c>
      <c r="K26" s="13">
        <f t="shared" si="1"/>
        <v>5.2649999999999997</v>
      </c>
      <c r="L26" s="42">
        <f t="shared" si="6"/>
        <v>87.749999999999986</v>
      </c>
      <c r="M26" s="107">
        <f t="shared" si="7"/>
        <v>416.99999999999989</v>
      </c>
    </row>
    <row r="27" spans="2:13" ht="13.5" thickBot="1">
      <c r="C27" s="5">
        <f t="shared" ref="C27:C45" si="11">C26+1</f>
        <v>21</v>
      </c>
      <c r="D27" s="76">
        <f t="shared" si="2"/>
        <v>329.25000000000011</v>
      </c>
      <c r="E27" s="77">
        <f t="shared" si="5"/>
        <v>0.85799999999999998</v>
      </c>
      <c r="F27" s="15">
        <v>0.11</v>
      </c>
      <c r="G27" s="16">
        <v>10</v>
      </c>
      <c r="H27" s="34">
        <f t="shared" si="0"/>
        <v>8.58</v>
      </c>
      <c r="I27" s="23">
        <f t="shared" si="9"/>
        <v>125.57999999999996</v>
      </c>
      <c r="J27" s="22">
        <f t="shared" si="10"/>
        <v>2.145</v>
      </c>
      <c r="K27" s="22">
        <f t="shared" si="1"/>
        <v>6.4350000000000005</v>
      </c>
      <c r="L27" s="43">
        <f t="shared" si="6"/>
        <v>94.184999999999988</v>
      </c>
      <c r="M27" s="108">
        <f t="shared" si="7"/>
        <v>425.57999999999987</v>
      </c>
    </row>
    <row r="28" spans="2:13" ht="13.5" thickBot="1">
      <c r="C28" s="5">
        <f t="shared" si="11"/>
        <v>22</v>
      </c>
      <c r="D28" s="78">
        <f t="shared" si="2"/>
        <v>331.3950000000001</v>
      </c>
      <c r="E28" s="77">
        <f t="shared" si="5"/>
        <v>0.85799999999999998</v>
      </c>
      <c r="F28" s="15">
        <v>0.11</v>
      </c>
      <c r="G28" s="16">
        <v>10</v>
      </c>
      <c r="H28" s="34">
        <f t="shared" si="0"/>
        <v>8.58</v>
      </c>
      <c r="I28" s="18">
        <f t="shared" si="9"/>
        <v>134.15999999999997</v>
      </c>
      <c r="J28" s="79">
        <f t="shared" si="10"/>
        <v>2.145</v>
      </c>
      <c r="K28" s="80">
        <f t="shared" si="1"/>
        <v>6.4350000000000005</v>
      </c>
      <c r="L28" s="44">
        <f t="shared" si="6"/>
        <v>100.61999999999999</v>
      </c>
      <c r="M28" s="108">
        <f t="shared" si="7"/>
        <v>434.15999999999985</v>
      </c>
    </row>
    <row r="29" spans="2:13" ht="13.5" thickBot="1">
      <c r="C29" s="5">
        <f t="shared" si="11"/>
        <v>23</v>
      </c>
      <c r="D29" s="78">
        <f t="shared" si="2"/>
        <v>333.54000000000008</v>
      </c>
      <c r="E29" s="77">
        <f t="shared" si="5"/>
        <v>0.85799999999999998</v>
      </c>
      <c r="F29" s="15">
        <v>0.11</v>
      </c>
      <c r="G29" s="16">
        <v>10</v>
      </c>
      <c r="H29" s="34">
        <f t="shared" si="0"/>
        <v>8.58</v>
      </c>
      <c r="I29" s="19">
        <f t="shared" si="9"/>
        <v>142.73999999999998</v>
      </c>
      <c r="J29" s="81">
        <f t="shared" si="10"/>
        <v>2.145</v>
      </c>
      <c r="K29" s="82">
        <f t="shared" si="1"/>
        <v>6.4350000000000005</v>
      </c>
      <c r="L29" s="45">
        <f t="shared" si="6"/>
        <v>107.05499999999999</v>
      </c>
      <c r="M29" s="108">
        <f t="shared" si="7"/>
        <v>442.73999999999984</v>
      </c>
    </row>
    <row r="30" spans="2:13" ht="13.5" thickBot="1">
      <c r="C30" s="5">
        <f t="shared" si="11"/>
        <v>24</v>
      </c>
      <c r="D30" s="83">
        <f t="shared" si="2"/>
        <v>335.68500000000006</v>
      </c>
      <c r="E30" s="77">
        <f t="shared" si="5"/>
        <v>0.85799999999999998</v>
      </c>
      <c r="F30" s="15">
        <v>0.11</v>
      </c>
      <c r="G30" s="16">
        <v>10</v>
      </c>
      <c r="H30" s="34">
        <f t="shared" si="0"/>
        <v>8.58</v>
      </c>
      <c r="I30" s="20">
        <f t="shared" si="9"/>
        <v>151.32</v>
      </c>
      <c r="J30" s="84">
        <f t="shared" si="10"/>
        <v>2.145</v>
      </c>
      <c r="K30" s="85">
        <f t="shared" si="1"/>
        <v>6.4350000000000005</v>
      </c>
      <c r="L30" s="46">
        <f t="shared" si="6"/>
        <v>113.49</v>
      </c>
      <c r="M30" s="108">
        <f t="shared" si="7"/>
        <v>451.31999999999982</v>
      </c>
    </row>
    <row r="31" spans="2:13" ht="13.5" thickBot="1">
      <c r="C31" s="5">
        <f t="shared" si="11"/>
        <v>25</v>
      </c>
      <c r="D31" s="78">
        <f t="shared" si="2"/>
        <v>337.83000000000004</v>
      </c>
      <c r="E31" s="77">
        <f t="shared" si="5"/>
        <v>0.85799999999999998</v>
      </c>
      <c r="F31" s="15">
        <v>0.11</v>
      </c>
      <c r="G31" s="16">
        <v>10</v>
      </c>
      <c r="H31" s="34">
        <f t="shared" si="0"/>
        <v>8.58</v>
      </c>
      <c r="I31" s="18">
        <f t="shared" si="9"/>
        <v>159.9</v>
      </c>
      <c r="J31" s="79">
        <f t="shared" si="10"/>
        <v>2.145</v>
      </c>
      <c r="K31" s="80">
        <f t="shared" si="1"/>
        <v>6.4350000000000005</v>
      </c>
      <c r="L31" s="44">
        <f t="shared" si="6"/>
        <v>119.925</v>
      </c>
      <c r="M31" s="108">
        <f t="shared" si="7"/>
        <v>459.89999999999981</v>
      </c>
    </row>
    <row r="32" spans="2:13" ht="13.5" thickBot="1">
      <c r="C32" s="5">
        <f t="shared" si="11"/>
        <v>26</v>
      </c>
      <c r="D32" s="86">
        <f t="shared" si="2"/>
        <v>339.97500000000002</v>
      </c>
      <c r="E32" s="77">
        <f t="shared" si="5"/>
        <v>0.85799999999999998</v>
      </c>
      <c r="F32" s="15">
        <v>0.11</v>
      </c>
      <c r="G32" s="16">
        <v>10</v>
      </c>
      <c r="H32" s="34">
        <f t="shared" si="0"/>
        <v>8.58</v>
      </c>
      <c r="I32" s="21">
        <f t="shared" si="9"/>
        <v>168.48000000000002</v>
      </c>
      <c r="J32" s="87">
        <f t="shared" si="10"/>
        <v>2.145</v>
      </c>
      <c r="K32" s="88">
        <f t="shared" si="1"/>
        <v>6.4350000000000005</v>
      </c>
      <c r="L32" s="47">
        <f t="shared" si="6"/>
        <v>126.36</v>
      </c>
      <c r="M32" s="108">
        <f t="shared" si="7"/>
        <v>468.47999999999979</v>
      </c>
    </row>
    <row r="33" spans="3:13" ht="13.5" thickBot="1">
      <c r="C33" s="5">
        <f t="shared" si="11"/>
        <v>27</v>
      </c>
      <c r="D33" s="89">
        <f t="shared" si="2"/>
        <v>342.12</v>
      </c>
      <c r="E33" s="77">
        <f t="shared" si="5"/>
        <v>0.85799999999999998</v>
      </c>
      <c r="F33" s="15">
        <v>0.11</v>
      </c>
      <c r="G33" s="16">
        <v>10</v>
      </c>
      <c r="H33" s="34">
        <f t="shared" si="0"/>
        <v>8.58</v>
      </c>
      <c r="I33" s="17">
        <f t="shared" si="9"/>
        <v>177.06000000000003</v>
      </c>
      <c r="J33" s="90">
        <f t="shared" si="10"/>
        <v>2.145</v>
      </c>
      <c r="K33" s="91">
        <f t="shared" si="1"/>
        <v>6.4350000000000005</v>
      </c>
      <c r="L33" s="48">
        <f t="shared" si="6"/>
        <v>132.79499999999999</v>
      </c>
      <c r="M33" s="108">
        <f t="shared" si="7"/>
        <v>477.05999999999977</v>
      </c>
    </row>
    <row r="34" spans="3:13" ht="13.5" thickBot="1">
      <c r="C34" s="5">
        <f t="shared" si="11"/>
        <v>28</v>
      </c>
      <c r="D34" s="78">
        <f t="shared" si="2"/>
        <v>344.26499999999999</v>
      </c>
      <c r="E34" s="77">
        <f t="shared" si="5"/>
        <v>0.85799999999999998</v>
      </c>
      <c r="F34" s="15">
        <v>0.11</v>
      </c>
      <c r="G34" s="16">
        <v>10</v>
      </c>
      <c r="H34" s="34">
        <f t="shared" si="0"/>
        <v>8.58</v>
      </c>
      <c r="I34" s="18">
        <f t="shared" si="9"/>
        <v>185.64000000000004</v>
      </c>
      <c r="J34" s="79">
        <f t="shared" si="10"/>
        <v>2.145</v>
      </c>
      <c r="K34" s="80">
        <f t="shared" si="1"/>
        <v>6.4350000000000005</v>
      </c>
      <c r="L34" s="44">
        <f t="shared" si="6"/>
        <v>139.22999999999999</v>
      </c>
      <c r="M34" s="108">
        <f t="shared" si="7"/>
        <v>485.63999999999976</v>
      </c>
    </row>
    <row r="35" spans="3:13" ht="13.5" thickBot="1">
      <c r="C35" s="5">
        <f t="shared" si="11"/>
        <v>29</v>
      </c>
      <c r="D35" s="78">
        <f t="shared" si="2"/>
        <v>346.40999999999997</v>
      </c>
      <c r="E35" s="77">
        <f t="shared" si="5"/>
        <v>0.85799999999999998</v>
      </c>
      <c r="F35" s="15">
        <v>0.11</v>
      </c>
      <c r="G35" s="16">
        <v>10</v>
      </c>
      <c r="H35" s="34">
        <f t="shared" si="0"/>
        <v>8.58</v>
      </c>
      <c r="I35" s="19">
        <f t="shared" si="9"/>
        <v>194.22000000000006</v>
      </c>
      <c r="J35" s="81">
        <f t="shared" si="10"/>
        <v>2.145</v>
      </c>
      <c r="K35" s="82">
        <f t="shared" si="1"/>
        <v>6.4350000000000005</v>
      </c>
      <c r="L35" s="45">
        <f t="shared" si="6"/>
        <v>145.66499999999999</v>
      </c>
      <c r="M35" s="108">
        <f t="shared" si="7"/>
        <v>494.21999999999974</v>
      </c>
    </row>
    <row r="36" spans="3:13" ht="13.5" thickBot="1">
      <c r="C36" s="5">
        <f t="shared" si="11"/>
        <v>30</v>
      </c>
      <c r="D36" s="76">
        <f t="shared" si="2"/>
        <v>348.55499999999995</v>
      </c>
      <c r="E36" s="77">
        <f t="shared" si="5"/>
        <v>0.85799999999999998</v>
      </c>
      <c r="F36" s="15">
        <v>0.11</v>
      </c>
      <c r="G36" s="16">
        <v>10</v>
      </c>
      <c r="H36" s="34">
        <f t="shared" si="0"/>
        <v>8.58</v>
      </c>
      <c r="I36" s="23">
        <f t="shared" si="9"/>
        <v>202.80000000000007</v>
      </c>
      <c r="J36" s="22">
        <f t="shared" si="10"/>
        <v>2.145</v>
      </c>
      <c r="K36" s="22">
        <f t="shared" si="1"/>
        <v>6.4350000000000005</v>
      </c>
      <c r="L36" s="43">
        <f t="shared" si="6"/>
        <v>152.1</v>
      </c>
      <c r="M36" s="108">
        <f t="shared" si="7"/>
        <v>502.79999999999973</v>
      </c>
    </row>
    <row r="37" spans="3:13" ht="13.5" thickBot="1">
      <c r="C37" s="5">
        <f t="shared" si="11"/>
        <v>31</v>
      </c>
      <c r="D37" s="111">
        <f t="shared" si="2"/>
        <v>350.69999999999993</v>
      </c>
      <c r="E37" s="112">
        <f t="shared" si="5"/>
        <v>1.0920000000000001</v>
      </c>
      <c r="F37" s="113">
        <v>0.14000000000000001</v>
      </c>
      <c r="G37" s="114">
        <v>10</v>
      </c>
      <c r="H37" s="115">
        <f t="shared" si="0"/>
        <v>10.920000000000002</v>
      </c>
      <c r="I37" s="116">
        <f t="shared" si="9"/>
        <v>213.72000000000008</v>
      </c>
      <c r="J37" s="117">
        <f t="shared" si="10"/>
        <v>2.7300000000000004</v>
      </c>
      <c r="K37" s="118">
        <f t="shared" si="1"/>
        <v>8.1900000000000013</v>
      </c>
      <c r="L37" s="119">
        <f t="shared" si="6"/>
        <v>160.29</v>
      </c>
      <c r="M37" s="120">
        <f t="shared" si="7"/>
        <v>513.71999999999969</v>
      </c>
    </row>
    <row r="38" spans="3:13" ht="13.5" thickBot="1">
      <c r="C38" s="5">
        <f t="shared" si="11"/>
        <v>32</v>
      </c>
      <c r="D38" s="121">
        <f t="shared" si="2"/>
        <v>353.42999999999995</v>
      </c>
      <c r="E38" s="112">
        <f t="shared" si="5"/>
        <v>1.0920000000000001</v>
      </c>
      <c r="F38" s="113">
        <v>0.14000000000000001</v>
      </c>
      <c r="G38" s="114">
        <v>10</v>
      </c>
      <c r="H38" s="115">
        <f t="shared" si="0"/>
        <v>10.920000000000002</v>
      </c>
      <c r="I38" s="122">
        <f t="shared" si="9"/>
        <v>224.6400000000001</v>
      </c>
      <c r="J38" s="123">
        <f t="shared" si="10"/>
        <v>2.7300000000000004</v>
      </c>
      <c r="K38" s="124">
        <f t="shared" si="1"/>
        <v>8.1900000000000013</v>
      </c>
      <c r="L38" s="125">
        <f t="shared" si="6"/>
        <v>168.48</v>
      </c>
      <c r="M38" s="120">
        <f t="shared" si="7"/>
        <v>524.63999999999965</v>
      </c>
    </row>
    <row r="39" spans="3:13" ht="13.5" thickBot="1">
      <c r="C39" s="5">
        <f t="shared" si="11"/>
        <v>33</v>
      </c>
      <c r="D39" s="121">
        <f t="shared" si="2"/>
        <v>356.15999999999997</v>
      </c>
      <c r="E39" s="112">
        <f t="shared" si="5"/>
        <v>1.0920000000000001</v>
      </c>
      <c r="F39" s="113">
        <v>0.14000000000000001</v>
      </c>
      <c r="G39" s="114">
        <v>10</v>
      </c>
      <c r="H39" s="115">
        <f t="shared" si="0"/>
        <v>10.920000000000002</v>
      </c>
      <c r="I39" s="126">
        <f t="shared" si="9"/>
        <v>235.56000000000012</v>
      </c>
      <c r="J39" s="127">
        <f t="shared" si="10"/>
        <v>2.7300000000000004</v>
      </c>
      <c r="K39" s="128">
        <f t="shared" ref="K39:K45" si="12">H39-J39</f>
        <v>8.1900000000000013</v>
      </c>
      <c r="L39" s="129">
        <f t="shared" si="6"/>
        <v>176.67</v>
      </c>
      <c r="M39" s="120">
        <f t="shared" si="7"/>
        <v>535.5599999999996</v>
      </c>
    </row>
    <row r="40" spans="3:13" ht="13.5" thickBot="1">
      <c r="C40" s="5">
        <f t="shared" si="11"/>
        <v>34</v>
      </c>
      <c r="D40" s="130">
        <f t="shared" si="2"/>
        <v>358.89</v>
      </c>
      <c r="E40" s="112">
        <f t="shared" si="5"/>
        <v>1.0920000000000001</v>
      </c>
      <c r="F40" s="113">
        <v>0.14000000000000001</v>
      </c>
      <c r="G40" s="114">
        <v>10</v>
      </c>
      <c r="H40" s="115">
        <f t="shared" si="0"/>
        <v>10.920000000000002</v>
      </c>
      <c r="I40" s="131">
        <f t="shared" si="9"/>
        <v>246.48000000000013</v>
      </c>
      <c r="J40" s="132">
        <f t="shared" si="10"/>
        <v>2.7300000000000004</v>
      </c>
      <c r="K40" s="133">
        <f t="shared" si="12"/>
        <v>8.1900000000000013</v>
      </c>
      <c r="L40" s="134">
        <f t="shared" si="6"/>
        <v>184.85999999999999</v>
      </c>
      <c r="M40" s="120">
        <f t="shared" si="7"/>
        <v>546.47999999999956</v>
      </c>
    </row>
    <row r="41" spans="3:13" ht="13.5" thickBot="1">
      <c r="C41" s="5">
        <f t="shared" si="11"/>
        <v>35</v>
      </c>
      <c r="D41" s="121">
        <f t="shared" si="2"/>
        <v>361.62</v>
      </c>
      <c r="E41" s="112">
        <f t="shared" si="5"/>
        <v>1.0920000000000001</v>
      </c>
      <c r="F41" s="113">
        <v>0.14000000000000001</v>
      </c>
      <c r="G41" s="114">
        <v>10</v>
      </c>
      <c r="H41" s="115">
        <f t="shared" si="0"/>
        <v>10.920000000000002</v>
      </c>
      <c r="I41" s="122">
        <f t="shared" si="9"/>
        <v>257.40000000000015</v>
      </c>
      <c r="J41" s="123">
        <f t="shared" si="10"/>
        <v>2.7300000000000004</v>
      </c>
      <c r="K41" s="124">
        <f t="shared" si="12"/>
        <v>8.1900000000000013</v>
      </c>
      <c r="L41" s="125">
        <f t="shared" si="6"/>
        <v>193.04999999999998</v>
      </c>
      <c r="M41" s="120">
        <f t="shared" si="7"/>
        <v>557.39999999999952</v>
      </c>
    </row>
    <row r="42" spans="3:13" ht="13.5" thickBot="1">
      <c r="C42" s="5">
        <f t="shared" si="11"/>
        <v>36</v>
      </c>
      <c r="D42" s="135">
        <f t="shared" si="2"/>
        <v>364.35</v>
      </c>
      <c r="E42" s="112">
        <f t="shared" si="5"/>
        <v>1.0920000000000001</v>
      </c>
      <c r="F42" s="113">
        <v>0.14000000000000001</v>
      </c>
      <c r="G42" s="114">
        <v>10</v>
      </c>
      <c r="H42" s="115">
        <f t="shared" si="0"/>
        <v>10.920000000000002</v>
      </c>
      <c r="I42" s="136">
        <f t="shared" si="9"/>
        <v>268.32000000000016</v>
      </c>
      <c r="J42" s="137">
        <f t="shared" si="10"/>
        <v>2.7300000000000004</v>
      </c>
      <c r="K42" s="138">
        <f t="shared" si="12"/>
        <v>8.1900000000000013</v>
      </c>
      <c r="L42" s="139">
        <f t="shared" si="6"/>
        <v>201.23999999999998</v>
      </c>
      <c r="M42" s="120">
        <f t="shared" si="7"/>
        <v>568.31999999999948</v>
      </c>
    </row>
    <row r="43" spans="3:13" ht="13.5" thickBot="1">
      <c r="C43" s="5">
        <f t="shared" si="11"/>
        <v>37</v>
      </c>
      <c r="D43" s="111">
        <f t="shared" si="2"/>
        <v>367.08000000000004</v>
      </c>
      <c r="E43" s="112">
        <f t="shared" si="5"/>
        <v>1.0920000000000001</v>
      </c>
      <c r="F43" s="113">
        <v>0.14000000000000001</v>
      </c>
      <c r="G43" s="114">
        <v>10</v>
      </c>
      <c r="H43" s="115">
        <f t="shared" si="0"/>
        <v>10.920000000000002</v>
      </c>
      <c r="I43" s="116">
        <f t="shared" si="9"/>
        <v>279.24000000000018</v>
      </c>
      <c r="J43" s="117">
        <f t="shared" si="10"/>
        <v>2.7300000000000004</v>
      </c>
      <c r="K43" s="118">
        <f t="shared" si="12"/>
        <v>8.1900000000000013</v>
      </c>
      <c r="L43" s="119">
        <f t="shared" si="6"/>
        <v>209.42999999999998</v>
      </c>
      <c r="M43" s="120">
        <f t="shared" si="7"/>
        <v>579.23999999999944</v>
      </c>
    </row>
    <row r="44" spans="3:13" ht="13.5" thickBot="1">
      <c r="C44" s="5">
        <f t="shared" si="11"/>
        <v>38</v>
      </c>
      <c r="D44" s="121">
        <f t="shared" si="2"/>
        <v>369.81000000000006</v>
      </c>
      <c r="E44" s="112">
        <f t="shared" si="5"/>
        <v>1.0920000000000001</v>
      </c>
      <c r="F44" s="113">
        <v>0.14000000000000001</v>
      </c>
      <c r="G44" s="114">
        <v>10</v>
      </c>
      <c r="H44" s="115">
        <f t="shared" si="0"/>
        <v>10.920000000000002</v>
      </c>
      <c r="I44" s="122">
        <f t="shared" si="9"/>
        <v>290.1600000000002</v>
      </c>
      <c r="J44" s="123">
        <f t="shared" si="10"/>
        <v>2.7300000000000004</v>
      </c>
      <c r="K44" s="124">
        <f t="shared" si="12"/>
        <v>8.1900000000000013</v>
      </c>
      <c r="L44" s="125">
        <f t="shared" si="6"/>
        <v>217.61999999999998</v>
      </c>
      <c r="M44" s="120">
        <f t="shared" si="7"/>
        <v>590.1599999999994</v>
      </c>
    </row>
    <row r="45" spans="3:13" ht="13.5" thickBot="1">
      <c r="C45" s="5">
        <f t="shared" si="11"/>
        <v>39</v>
      </c>
      <c r="D45" s="121">
        <f t="shared" si="2"/>
        <v>372.54000000000008</v>
      </c>
      <c r="E45" s="112">
        <f t="shared" si="5"/>
        <v>1.0920000000000001</v>
      </c>
      <c r="F45" s="113">
        <v>0.14000000000000001</v>
      </c>
      <c r="G45" s="114">
        <v>10</v>
      </c>
      <c r="H45" s="115">
        <f t="shared" si="0"/>
        <v>10.920000000000002</v>
      </c>
      <c r="I45" s="126">
        <f t="shared" si="9"/>
        <v>301.08000000000021</v>
      </c>
      <c r="J45" s="127">
        <f t="shared" si="10"/>
        <v>2.7300000000000004</v>
      </c>
      <c r="K45" s="128">
        <f t="shared" si="12"/>
        <v>8.1900000000000013</v>
      </c>
      <c r="L45" s="129">
        <f t="shared" si="6"/>
        <v>225.80999999999997</v>
      </c>
      <c r="M45" s="120">
        <f t="shared" si="7"/>
        <v>601.07999999999936</v>
      </c>
    </row>
  </sheetData>
  <phoneticPr fontId="2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Josllom</dc:creator>
  <cp:lastModifiedBy>daykoku</cp:lastModifiedBy>
  <cp:lastPrinted>2012-08-09T17:08:43Z</cp:lastPrinted>
  <dcterms:created xsi:type="dcterms:W3CDTF">2012-08-09T15:19:20Z</dcterms:created>
  <dcterms:modified xsi:type="dcterms:W3CDTF">2012-11-24T09:39:29Z</dcterms:modified>
</cp:coreProperties>
</file>